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B:\A_Sanitaria\2 PROVEEDORES\LOTES\LOTES ESTUDIOS BIOMECÁNICOS\2025\"/>
    </mc:Choice>
  </mc:AlternateContent>
  <xr:revisionPtr revIDLastSave="0" documentId="8_{FCDAB672-F204-4ED4-ADBC-B4E813197AA7}" xr6:coauthVersionLast="47" xr6:coauthVersionMax="47" xr10:uidLastSave="{00000000-0000-0000-0000-000000000000}"/>
  <bookViews>
    <workbookView xWindow="-108" yWindow="-108" windowWidth="23256" windowHeight="13896" tabRatio="354" activeTab="3" xr2:uid="{93A28511-9B3A-436E-A7BD-B52C1F371877}"/>
  </bookViews>
  <sheets>
    <sheet name="BCN" sheetId="12" r:id="rId1"/>
    <sheet name="LLEIDA" sheetId="11" r:id="rId2"/>
    <sheet name="VIGO" sheetId="3" r:id="rId3"/>
    <sheet name="VALENCIA" sheetId="1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6" i="15" l="1"/>
  <c r="E16" i="15"/>
  <c r="F15" i="15"/>
  <c r="E15" i="15"/>
  <c r="F14" i="15"/>
  <c r="E14" i="15"/>
  <c r="F13" i="15"/>
  <c r="E13" i="15"/>
  <c r="F12" i="15"/>
  <c r="E12" i="15"/>
  <c r="F11" i="15"/>
  <c r="E11" i="15"/>
  <c r="F10" i="15"/>
  <c r="E10" i="15"/>
  <c r="F9" i="15"/>
  <c r="E9" i="15"/>
  <c r="F8" i="15"/>
  <c r="E8" i="15"/>
  <c r="F7" i="15"/>
  <c r="E7" i="15"/>
  <c r="F6" i="15"/>
  <c r="E6" i="15"/>
  <c r="F5" i="15"/>
  <c r="E5" i="15"/>
  <c r="F4" i="15"/>
  <c r="E4" i="15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8" i="12"/>
  <c r="E8" i="12"/>
  <c r="F7" i="12"/>
  <c r="E7" i="12"/>
  <c r="F6" i="12"/>
  <c r="E6" i="12"/>
  <c r="F5" i="12"/>
  <c r="E5" i="12"/>
  <c r="F4" i="12"/>
  <c r="E4" i="12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5" i="3"/>
  <c r="F6" i="3"/>
  <c r="F7" i="3"/>
  <c r="F8" i="3"/>
  <c r="F9" i="3"/>
  <c r="F10" i="3"/>
  <c r="F11" i="3"/>
  <c r="F12" i="3"/>
  <c r="F13" i="3"/>
  <c r="F14" i="3"/>
  <c r="F15" i="3"/>
  <c r="F16" i="3"/>
  <c r="E5" i="3"/>
  <c r="E6" i="3"/>
  <c r="E7" i="3"/>
  <c r="E8" i="3"/>
  <c r="E9" i="3"/>
  <c r="E10" i="3"/>
  <c r="E11" i="3"/>
  <c r="E12" i="3"/>
  <c r="E13" i="3"/>
  <c r="E14" i="3"/>
  <c r="E15" i="3"/>
  <c r="E16" i="3"/>
  <c r="F4" i="3"/>
  <c r="E4" i="3"/>
  <c r="E18" i="15" l="1"/>
  <c r="E18" i="11"/>
  <c r="E18" i="12"/>
  <c r="E18" i="3"/>
</calcChain>
</file>

<file path=xl/sharedStrings.xml><?xml version="1.0" encoding="utf-8"?>
<sst xmlns="http://schemas.openxmlformats.org/spreadsheetml/2006/main" count="96" uniqueCount="27">
  <si>
    <t>DESCRIPCIÓN</t>
  </si>
  <si>
    <t>PRECIO LICITACIÓN</t>
  </si>
  <si>
    <t>PRECIO OFERTADO</t>
  </si>
  <si>
    <t>TOTAL</t>
  </si>
  <si>
    <t>TOTAL ANUAL</t>
  </si>
  <si>
    <t>Y para que conste y surta los efectos oportunos, se expide y firma la presente  declaración, en ……………....…………… a ………de ……............................ de …………………</t>
  </si>
  <si>
    <t>(Firma y sello del licitador)</t>
  </si>
  <si>
    <t>UD.</t>
  </si>
  <si>
    <t>D/Dª…………………………………………………………………………………………………………..……….................con D.N.I. nº  ………….....…………………......, actuando en su propio nombre y derecho, o en representación de la empresa …………………………………………………………, con domicilio profesional en c/………………………..………….……………........ nº ……. y N.I.F……………………….…………….en su calidad de ……………… ……………………………………………… ……......................................................
PRIMERO. – Que al objeto de cumplimentar las condiciones de los pliegos para la licitación del Expediente de Contratación nº …………………………......…………….. y referente al servicio/suministro de ……………………….......... ………………………………………… presenta la siguiente proposición económica, que incluye documentación susceptible de criterios de cuantificación automática</t>
  </si>
  <si>
    <t xml:space="preserve">** Las regiones anatómicas deben ser contiguas, en caso contrario, se facturarán tantas resonancias como regiones a examinar. </t>
  </si>
  <si>
    <t xml:space="preserve">ANEXO I - PROPOSICIÓN ECONÓMICA
LOTE 3.- Servicios de Estudios Biomecánicos en el Municipio Vigo, de la Provincia Pontevedra de la Comunidad Autónoma de Galicia para Mutua Intercomarcal, Mutua Colaboradora de la Seguridad Social Nº 39.                                                         </t>
  </si>
  <si>
    <t>ESTUDIO BIOMECANICO COLUMNA CERVICAL</t>
  </si>
  <si>
    <t>ESTUDIO BIOMECANICO HOMBRO</t>
  </si>
  <si>
    <t>ESTUDIO BIOMECÁNICO CADERA</t>
  </si>
  <si>
    <t>ESTUDIO BIOMECANICO RODILLA</t>
  </si>
  <si>
    <t>ESTUDIO BIOMECANICO TOBILLO</t>
  </si>
  <si>
    <t>ESTUDIO BIOMECANICO EQUILIBRIO</t>
  </si>
  <si>
    <t>ESTUDIO BIOMECANICO DE LA MARCHA</t>
  </si>
  <si>
    <t>ESTUDIO BIOMECANICO COLUMNA DORSAL</t>
  </si>
  <si>
    <t xml:space="preserve">ESTUDIO BIOMECANICO COLUMNA LUMBAR </t>
  </si>
  <si>
    <t>ESTUDIO BIOMECANICO CODO</t>
  </si>
  <si>
    <t>ESTUDIO BIOMECANICO MUÑECA</t>
  </si>
  <si>
    <t>VALORACIÓN FUNCIONAL MANO</t>
  </si>
  <si>
    <t>ESTUDIO BIOMECANICO ESTUDIO FUNCIONAL APARATO LOCOMOTOR  Algidol Global (Fibromialgia,fatiga crónica, algías,…)</t>
  </si>
  <si>
    <t xml:space="preserve">ANEXO I - PROPOSICIÓN ECONÓMICA
LOTE 2.- Servicios de Estudios Biomecánicos en el Municipio Lleida, de la Provincia Lleida de la Comunidad Autónoma de Cataluña para Mutua Intercomarcal, Mutua Colaboradora de la Seguridad Social Nº 39.                                                              </t>
  </si>
  <si>
    <t xml:space="preserve">ANEXO I - PROPOSICIÓN ECONÓMICA
LOTE 1.- Servicios de Estudios Biomecánicos en el Municipio Barcelona, de la Provincia Barcelona de la Comunidad Autónoma de Cataluña para Mutua Intercomarcal, Mutua Colaboradora de la Seguridad Social Nº 39.                                                                </t>
  </si>
  <si>
    <t xml:space="preserve">ANEXO I - PROPOSICIÓN ECONÓMICA
LOTE 4.- Servicios de Estudios Biomecánicos en el Municipio Valencia, de la Provincia Valencia de la Comunidad Autónoma Comunidad Valenciana para Mutua Intercomarcal, Mutua Colaboradora de la Seguridad Social Nº 39.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</si>
</sst>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</numFmts>
  <fonts count="14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4"/>
      <name val="HelveticaNowText Regular"/>
      <family val="2"/>
    </font>
    <font>
      <sz val="10"/>
      <color theme="1"/>
      <name val="HelveticaNowText Regular"/>
      <family val="2"/>
    </font>
    <font>
      <b/>
      <sz val="10"/>
      <color rgb="FF3F3F3F"/>
      <name val="HelveticaNowText Regular"/>
      <family val="2"/>
    </font>
    <font>
      <sz val="10"/>
      <name val="HelveticaNowText Regular"/>
      <family val="2"/>
    </font>
    <font>
      <sz val="10"/>
      <color rgb="FF000000"/>
      <name val="HelveticaNowText Regular"/>
      <family val="2"/>
    </font>
    <font>
      <sz val="11"/>
      <color rgb="FFFF0000"/>
      <name val="HelveticaNowText Regular"/>
      <family val="2"/>
    </font>
    <font>
      <b/>
      <sz val="10"/>
      <name val="HelveticaNowText Regular"/>
      <family val="2"/>
    </font>
    <font>
      <sz val="11"/>
      <color theme="0"/>
      <name val="HelveticaNowText Regular"/>
      <family val="2"/>
    </font>
    <font>
      <sz val="9"/>
      <color rgb="FF000000"/>
      <name val="HelveticaNowText Regular"/>
      <family val="2"/>
    </font>
    <font>
      <sz val="8"/>
      <color rgb="FF000000"/>
      <name val="Calibri"/>
      <family val="2"/>
    </font>
    <font>
      <sz val="8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2" borderId="1" applyNumberFormat="0" applyAlignment="0" applyProtection="0"/>
  </cellStyleXfs>
  <cellXfs count="33">
    <xf numFmtId="0" fontId="0" fillId="0" borderId="0" xfId="0"/>
    <xf numFmtId="0" fontId="0" fillId="0" borderId="6" xfId="0" applyBorder="1"/>
    <xf numFmtId="44" fontId="6" fillId="0" borderId="9" xfId="1" applyFont="1" applyBorder="1" applyAlignment="1" applyProtection="1">
      <alignment horizontal="right" vertical="center"/>
    </xf>
    <xf numFmtId="0" fontId="8" fillId="3" borderId="6" xfId="0" applyFont="1" applyFill="1" applyBorder="1" applyAlignment="1">
      <alignment horizontal="right" vertical="center" wrapText="1"/>
    </xf>
    <xf numFmtId="164" fontId="9" fillId="0" borderId="9" xfId="0" applyNumberFormat="1" applyFont="1" applyBorder="1" applyAlignment="1">
      <alignment horizontal="right" vertical="center"/>
    </xf>
    <xf numFmtId="0" fontId="0" fillId="0" borderId="5" xfId="0" applyBorder="1"/>
    <xf numFmtId="0" fontId="4" fillId="0" borderId="5" xfId="0" applyFont="1" applyBorder="1"/>
    <xf numFmtId="0" fontId="5" fillId="2" borderId="10" xfId="2" applyFont="1" applyBorder="1" applyAlignment="1" applyProtection="1">
      <alignment horizontal="center" vertical="center"/>
    </xf>
    <xf numFmtId="0" fontId="5" fillId="2" borderId="1" xfId="2" applyFont="1" applyAlignment="1" applyProtection="1">
      <alignment horizontal="center" vertical="center" wrapText="1"/>
    </xf>
    <xf numFmtId="0" fontId="5" fillId="2" borderId="1" xfId="2" applyFont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10" fillId="0" borderId="0" xfId="0" applyFont="1"/>
    <xf numFmtId="8" fontId="7" fillId="4" borderId="9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left" vertical="center" wrapText="1"/>
    </xf>
    <xf numFmtId="0" fontId="4" fillId="0" borderId="6" xfId="0" applyFont="1" applyBorder="1"/>
    <xf numFmtId="0" fontId="4" fillId="0" borderId="11" xfId="0" applyFont="1" applyBorder="1"/>
    <xf numFmtId="0" fontId="4" fillId="0" borderId="12" xfId="0" applyFont="1" applyBorder="1"/>
    <xf numFmtId="0" fontId="0" fillId="0" borderId="11" xfId="0" applyBorder="1"/>
    <xf numFmtId="8" fontId="11" fillId="4" borderId="9" xfId="0" applyNumberFormat="1" applyFont="1" applyFill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 vertical="center" wrapText="1"/>
    </xf>
    <xf numFmtId="8" fontId="13" fillId="5" borderId="9" xfId="0" applyNumberFormat="1" applyFont="1" applyFill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</cellXfs>
  <cellStyles count="3">
    <cellStyle name="Moneda" xfId="1" builtinId="4"/>
    <cellStyle name="Normal" xfId="0" builtinId="0"/>
    <cellStyle name="Salida" xfId="2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E19F78-E62D-4A7D-A08F-CAFE792107B7}">
  <dimension ref="A1:F24"/>
  <sheetViews>
    <sheetView topLeftCell="A2" workbookViewId="0">
      <selection activeCell="K3" sqref="K3"/>
    </sheetView>
  </sheetViews>
  <sheetFormatPr baseColWidth="10" defaultRowHeight="14.4"/>
  <cols>
    <col min="1" max="1" width="32.33203125" customWidth="1"/>
    <col min="2" max="2" width="16.33203125" customWidth="1"/>
    <col min="4" max="4" width="14.109375" customWidth="1"/>
    <col min="5" max="5" width="11.88671875" bestFit="1" customWidth="1"/>
  </cols>
  <sheetData>
    <row r="1" spans="1:6" ht="87" customHeight="1">
      <c r="A1" s="24" t="s">
        <v>25</v>
      </c>
      <c r="B1" s="25"/>
      <c r="C1" s="25"/>
      <c r="D1" s="25"/>
      <c r="E1" s="25"/>
      <c r="F1" s="26"/>
    </row>
    <row r="2" spans="1:6" ht="166.5" customHeight="1">
      <c r="A2" s="27" t="s">
        <v>8</v>
      </c>
      <c r="B2" s="28"/>
      <c r="C2" s="28"/>
      <c r="D2" s="28"/>
      <c r="E2" s="28"/>
      <c r="F2" s="29"/>
    </row>
    <row r="3" spans="1:6" ht="32.25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20.399999999999999">
      <c r="A4" s="22" t="s">
        <v>11</v>
      </c>
      <c r="B4" s="20">
        <v>195</v>
      </c>
      <c r="C4" s="21">
        <v>50</v>
      </c>
      <c r="D4" s="13"/>
      <c r="E4" s="2">
        <f>+D4*C4</f>
        <v>0</v>
      </c>
      <c r="F4" s="3" t="str">
        <f>IF(D4&gt;B4,"ERROR TARIFA","")</f>
        <v/>
      </c>
    </row>
    <row r="5" spans="1:6" ht="41.25" customHeight="1">
      <c r="A5" s="22" t="s">
        <v>23</v>
      </c>
      <c r="B5" s="20">
        <v>195</v>
      </c>
      <c r="C5" s="21">
        <v>30</v>
      </c>
      <c r="D5" s="13"/>
      <c r="E5" s="2">
        <f t="shared" ref="E5:E16" si="0">+D5*C5</f>
        <v>0</v>
      </c>
      <c r="F5" s="3" t="str">
        <f t="shared" ref="F5:F16" si="1">IF(D5&gt;B5,"ERROR TARIFA","")</f>
        <v/>
      </c>
    </row>
    <row r="6" spans="1:6" ht="18" customHeight="1">
      <c r="A6" s="22" t="s">
        <v>12</v>
      </c>
      <c r="B6" s="20">
        <v>195</v>
      </c>
      <c r="C6" s="21">
        <v>30</v>
      </c>
      <c r="D6" s="13"/>
      <c r="E6" s="2">
        <f t="shared" si="0"/>
        <v>0</v>
      </c>
      <c r="F6" s="3" t="str">
        <f t="shared" si="1"/>
        <v/>
      </c>
    </row>
    <row r="7" spans="1:6" ht="18" customHeight="1">
      <c r="A7" s="22" t="s">
        <v>13</v>
      </c>
      <c r="B7" s="20">
        <v>195</v>
      </c>
      <c r="C7" s="21">
        <v>30</v>
      </c>
      <c r="D7" s="13"/>
      <c r="E7" s="2">
        <f t="shared" si="0"/>
        <v>0</v>
      </c>
      <c r="F7" s="3" t="str">
        <f t="shared" si="1"/>
        <v/>
      </c>
    </row>
    <row r="8" spans="1:6" ht="18" customHeight="1">
      <c r="A8" s="22" t="s">
        <v>14</v>
      </c>
      <c r="B8" s="20">
        <v>195</v>
      </c>
      <c r="C8" s="21">
        <v>30</v>
      </c>
      <c r="D8" s="13"/>
      <c r="E8" s="2">
        <f t="shared" si="0"/>
        <v>0</v>
      </c>
      <c r="F8" s="3" t="str">
        <f t="shared" si="1"/>
        <v/>
      </c>
    </row>
    <row r="9" spans="1:6" ht="18" customHeight="1">
      <c r="A9" s="22" t="s">
        <v>15</v>
      </c>
      <c r="B9" s="20">
        <v>195</v>
      </c>
      <c r="C9" s="21">
        <v>30</v>
      </c>
      <c r="D9" s="13"/>
      <c r="E9" s="2">
        <f t="shared" si="0"/>
        <v>0</v>
      </c>
      <c r="F9" s="3" t="str">
        <f t="shared" si="1"/>
        <v/>
      </c>
    </row>
    <row r="10" spans="1:6" ht="18" customHeight="1">
      <c r="A10" s="22" t="s">
        <v>16</v>
      </c>
      <c r="B10" s="20">
        <v>195</v>
      </c>
      <c r="C10" s="21">
        <v>40</v>
      </c>
      <c r="D10" s="13"/>
      <c r="E10" s="2">
        <f t="shared" si="0"/>
        <v>0</v>
      </c>
      <c r="F10" s="3" t="str">
        <f t="shared" si="1"/>
        <v/>
      </c>
    </row>
    <row r="11" spans="1:6" ht="18" customHeight="1">
      <c r="A11" s="22" t="s">
        <v>17</v>
      </c>
      <c r="B11" s="20">
        <v>195</v>
      </c>
      <c r="C11" s="21">
        <v>40</v>
      </c>
      <c r="D11" s="13"/>
      <c r="E11" s="2">
        <f t="shared" si="0"/>
        <v>0</v>
      </c>
      <c r="F11" s="3" t="str">
        <f t="shared" si="1"/>
        <v/>
      </c>
    </row>
    <row r="12" spans="1:6" ht="18" customHeight="1">
      <c r="A12" s="22" t="s">
        <v>18</v>
      </c>
      <c r="B12" s="20">
        <v>195</v>
      </c>
      <c r="C12" s="21">
        <v>50</v>
      </c>
      <c r="D12" s="13"/>
      <c r="E12" s="2">
        <f t="shared" si="0"/>
        <v>0</v>
      </c>
      <c r="F12" s="3" t="str">
        <f t="shared" si="1"/>
        <v/>
      </c>
    </row>
    <row r="13" spans="1:6" ht="18" customHeight="1">
      <c r="A13" s="22" t="s">
        <v>19</v>
      </c>
      <c r="B13" s="20">
        <v>195</v>
      </c>
      <c r="C13" s="21">
        <v>50</v>
      </c>
      <c r="D13" s="13"/>
      <c r="E13" s="2">
        <f t="shared" si="0"/>
        <v>0</v>
      </c>
      <c r="F13" s="3" t="str">
        <f t="shared" si="1"/>
        <v/>
      </c>
    </row>
    <row r="14" spans="1:6" ht="18" customHeight="1">
      <c r="A14" s="22" t="s">
        <v>20</v>
      </c>
      <c r="B14" s="20">
        <v>195</v>
      </c>
      <c r="C14" s="21">
        <v>50</v>
      </c>
      <c r="D14" s="13"/>
      <c r="E14" s="2">
        <f t="shared" si="0"/>
        <v>0</v>
      </c>
      <c r="F14" s="3" t="str">
        <f t="shared" si="1"/>
        <v/>
      </c>
    </row>
    <row r="15" spans="1:6" ht="18" customHeight="1">
      <c r="A15" s="22" t="s">
        <v>21</v>
      </c>
      <c r="B15" s="20">
        <v>195</v>
      </c>
      <c r="C15" s="21">
        <v>20</v>
      </c>
      <c r="D15" s="13"/>
      <c r="E15" s="2">
        <f t="shared" si="0"/>
        <v>0</v>
      </c>
      <c r="F15" s="3" t="str">
        <f t="shared" si="1"/>
        <v/>
      </c>
    </row>
    <row r="16" spans="1:6" ht="18" customHeight="1">
      <c r="A16" s="23" t="s">
        <v>22</v>
      </c>
      <c r="B16" s="20">
        <v>195</v>
      </c>
      <c r="C16" s="21">
        <v>20</v>
      </c>
      <c r="D16" s="13"/>
      <c r="E16" s="2">
        <f t="shared" si="0"/>
        <v>0</v>
      </c>
      <c r="F16" s="3" t="str">
        <f t="shared" si="1"/>
        <v/>
      </c>
    </row>
    <row r="17" spans="1:6" ht="32.4" customHeight="1">
      <c r="A17" s="30" t="s">
        <v>9</v>
      </c>
      <c r="B17" s="30"/>
      <c r="C17" s="30"/>
      <c r="F17" s="1"/>
    </row>
    <row r="18" spans="1:6">
      <c r="A18" s="31" t="s">
        <v>4</v>
      </c>
      <c r="B18" s="32"/>
      <c r="C18" s="10"/>
      <c r="D18" s="11"/>
      <c r="E18" s="4">
        <f>SUM(E4:E17)</f>
        <v>0</v>
      </c>
      <c r="F18" s="1"/>
    </row>
    <row r="19" spans="1:6">
      <c r="A19" s="5"/>
      <c r="C19" s="12">
        <v>2</v>
      </c>
      <c r="F19" s="1"/>
    </row>
    <row r="20" spans="1:6" ht="40.950000000000003" customHeight="1">
      <c r="A20" s="28" t="s">
        <v>5</v>
      </c>
      <c r="B20" s="28"/>
      <c r="C20" s="28"/>
      <c r="D20" s="28"/>
      <c r="E20" s="28"/>
      <c r="F20" s="29"/>
    </row>
    <row r="21" spans="1:6">
      <c r="A21" s="6"/>
      <c r="B21" s="14"/>
      <c r="C21" s="15"/>
      <c r="D21" s="14"/>
      <c r="E21" s="14"/>
      <c r="F21" s="16"/>
    </row>
    <row r="22" spans="1:6">
      <c r="A22" t="s">
        <v>6</v>
      </c>
      <c r="E22" s="14"/>
      <c r="F22" s="16"/>
    </row>
    <row r="23" spans="1:6">
      <c r="E23" s="14"/>
      <c r="F23" s="16"/>
    </row>
    <row r="24" spans="1:6">
      <c r="A24" s="19"/>
      <c r="B24" s="19"/>
      <c r="C24" s="19"/>
      <c r="D24" s="19"/>
      <c r="E24" s="17"/>
      <c r="F24" s="18"/>
    </row>
  </sheetData>
  <mergeCells count="5">
    <mergeCell ref="A1:F1"/>
    <mergeCell ref="A2:F2"/>
    <mergeCell ref="A17:C17"/>
    <mergeCell ref="A18:B18"/>
    <mergeCell ref="A20:F20"/>
  </mergeCells>
  <conditionalFormatting sqref="C18">
    <cfRule type="top10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20C76-0054-4EAC-B209-0F52D26F39A6}">
  <dimension ref="A1:F24"/>
  <sheetViews>
    <sheetView topLeftCell="A2" workbookViewId="0">
      <selection activeCell="I2" sqref="I2"/>
    </sheetView>
  </sheetViews>
  <sheetFormatPr baseColWidth="10" defaultRowHeight="14.4"/>
  <cols>
    <col min="1" max="1" width="32.33203125" customWidth="1"/>
    <col min="2" max="2" width="16.33203125" customWidth="1"/>
    <col min="4" max="4" width="14.109375" customWidth="1"/>
    <col min="5" max="5" width="11.88671875" bestFit="1" customWidth="1"/>
  </cols>
  <sheetData>
    <row r="1" spans="1:6" ht="87" customHeight="1">
      <c r="A1" s="24" t="s">
        <v>24</v>
      </c>
      <c r="B1" s="25"/>
      <c r="C1" s="25"/>
      <c r="D1" s="25"/>
      <c r="E1" s="25"/>
      <c r="F1" s="26"/>
    </row>
    <row r="2" spans="1:6" ht="166.5" customHeight="1">
      <c r="A2" s="27" t="s">
        <v>8</v>
      </c>
      <c r="B2" s="28"/>
      <c r="C2" s="28"/>
      <c r="D2" s="28"/>
      <c r="E2" s="28"/>
      <c r="F2" s="29"/>
    </row>
    <row r="3" spans="1:6" ht="32.25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20.399999999999999">
      <c r="A4" s="22" t="s">
        <v>11</v>
      </c>
      <c r="B4" s="20">
        <v>195</v>
      </c>
      <c r="C4" s="21">
        <v>8</v>
      </c>
      <c r="D4" s="13"/>
      <c r="E4" s="2">
        <f>+D4*C4</f>
        <v>0</v>
      </c>
      <c r="F4" s="3" t="str">
        <f>IF(D4&gt;B4,"ERROR TARIFA","")</f>
        <v/>
      </c>
    </row>
    <row r="5" spans="1:6" ht="41.25" customHeight="1">
      <c r="A5" s="22" t="s">
        <v>23</v>
      </c>
      <c r="B5" s="20">
        <v>195</v>
      </c>
      <c r="C5" s="21">
        <v>8</v>
      </c>
      <c r="D5" s="13"/>
      <c r="E5" s="2">
        <f t="shared" ref="E5:E16" si="0">+D5*C5</f>
        <v>0</v>
      </c>
      <c r="F5" s="3" t="str">
        <f t="shared" ref="F5:F16" si="1">IF(D5&gt;B5,"ERROR TARIFA","")</f>
        <v/>
      </c>
    </row>
    <row r="6" spans="1:6" ht="18" customHeight="1">
      <c r="A6" s="22" t="s">
        <v>12</v>
      </c>
      <c r="B6" s="20">
        <v>195</v>
      </c>
      <c r="C6" s="21">
        <v>6</v>
      </c>
      <c r="D6" s="13"/>
      <c r="E6" s="2">
        <f t="shared" si="0"/>
        <v>0</v>
      </c>
      <c r="F6" s="3" t="str">
        <f t="shared" si="1"/>
        <v/>
      </c>
    </row>
    <row r="7" spans="1:6" ht="18" customHeight="1">
      <c r="A7" s="22" t="s">
        <v>13</v>
      </c>
      <c r="B7" s="20">
        <v>195</v>
      </c>
      <c r="C7" s="21">
        <v>4</v>
      </c>
      <c r="D7" s="13"/>
      <c r="E7" s="2">
        <f t="shared" si="0"/>
        <v>0</v>
      </c>
      <c r="F7" s="3" t="str">
        <f t="shared" si="1"/>
        <v/>
      </c>
    </row>
    <row r="8" spans="1:6" ht="18" customHeight="1">
      <c r="A8" s="22" t="s">
        <v>14</v>
      </c>
      <c r="B8" s="20">
        <v>195</v>
      </c>
      <c r="C8" s="21">
        <v>4</v>
      </c>
      <c r="D8" s="13"/>
      <c r="E8" s="2">
        <f t="shared" si="0"/>
        <v>0</v>
      </c>
      <c r="F8" s="3" t="str">
        <f t="shared" si="1"/>
        <v/>
      </c>
    </row>
    <row r="9" spans="1:6" ht="18" customHeight="1">
      <c r="A9" s="22" t="s">
        <v>15</v>
      </c>
      <c r="B9" s="20">
        <v>195</v>
      </c>
      <c r="C9" s="21">
        <v>4</v>
      </c>
      <c r="D9" s="13"/>
      <c r="E9" s="2">
        <f t="shared" si="0"/>
        <v>0</v>
      </c>
      <c r="F9" s="3" t="str">
        <f t="shared" si="1"/>
        <v/>
      </c>
    </row>
    <row r="10" spans="1:6" ht="18" customHeight="1">
      <c r="A10" s="22" t="s">
        <v>16</v>
      </c>
      <c r="B10" s="20">
        <v>195</v>
      </c>
      <c r="C10" s="21">
        <v>8</v>
      </c>
      <c r="D10" s="13"/>
      <c r="E10" s="2">
        <f t="shared" si="0"/>
        <v>0</v>
      </c>
      <c r="F10" s="3" t="str">
        <f t="shared" si="1"/>
        <v/>
      </c>
    </row>
    <row r="11" spans="1:6" ht="18" customHeight="1">
      <c r="A11" s="22" t="s">
        <v>17</v>
      </c>
      <c r="B11" s="20">
        <v>195</v>
      </c>
      <c r="C11" s="21">
        <v>8</v>
      </c>
      <c r="D11" s="13"/>
      <c r="E11" s="2">
        <f t="shared" si="0"/>
        <v>0</v>
      </c>
      <c r="F11" s="3" t="str">
        <f t="shared" si="1"/>
        <v/>
      </c>
    </row>
    <row r="12" spans="1:6" ht="18" customHeight="1">
      <c r="A12" s="22" t="s">
        <v>18</v>
      </c>
      <c r="B12" s="20">
        <v>195</v>
      </c>
      <c r="C12" s="21">
        <v>8</v>
      </c>
      <c r="D12" s="13"/>
      <c r="E12" s="2">
        <f t="shared" si="0"/>
        <v>0</v>
      </c>
      <c r="F12" s="3" t="str">
        <f t="shared" si="1"/>
        <v/>
      </c>
    </row>
    <row r="13" spans="1:6" ht="18" customHeight="1">
      <c r="A13" s="22" t="s">
        <v>19</v>
      </c>
      <c r="B13" s="20">
        <v>195</v>
      </c>
      <c r="C13" s="21">
        <v>8</v>
      </c>
      <c r="D13" s="13"/>
      <c r="E13" s="2">
        <f t="shared" si="0"/>
        <v>0</v>
      </c>
      <c r="F13" s="3" t="str">
        <f t="shared" si="1"/>
        <v/>
      </c>
    </row>
    <row r="14" spans="1:6" ht="18" customHeight="1">
      <c r="A14" s="22" t="s">
        <v>20</v>
      </c>
      <c r="B14" s="20">
        <v>195</v>
      </c>
      <c r="C14" s="21">
        <v>4</v>
      </c>
      <c r="D14" s="13"/>
      <c r="E14" s="2">
        <f t="shared" si="0"/>
        <v>0</v>
      </c>
      <c r="F14" s="3" t="str">
        <f t="shared" si="1"/>
        <v/>
      </c>
    </row>
    <row r="15" spans="1:6" ht="18" customHeight="1">
      <c r="A15" s="22" t="s">
        <v>21</v>
      </c>
      <c r="B15" s="20">
        <v>195</v>
      </c>
      <c r="C15" s="21">
        <v>4</v>
      </c>
      <c r="D15" s="13"/>
      <c r="E15" s="2">
        <f t="shared" si="0"/>
        <v>0</v>
      </c>
      <c r="F15" s="3" t="str">
        <f t="shared" si="1"/>
        <v/>
      </c>
    </row>
    <row r="16" spans="1:6" ht="18" customHeight="1">
      <c r="A16" s="23" t="s">
        <v>22</v>
      </c>
      <c r="B16" s="20">
        <v>195</v>
      </c>
      <c r="C16" s="21">
        <v>4</v>
      </c>
      <c r="D16" s="13"/>
      <c r="E16" s="2">
        <f t="shared" si="0"/>
        <v>0</v>
      </c>
      <c r="F16" s="3" t="str">
        <f t="shared" si="1"/>
        <v/>
      </c>
    </row>
    <row r="17" spans="1:6" ht="32.4" customHeight="1">
      <c r="A17" s="30" t="s">
        <v>9</v>
      </c>
      <c r="B17" s="30"/>
      <c r="C17" s="30"/>
      <c r="F17" s="1"/>
    </row>
    <row r="18" spans="1:6">
      <c r="A18" s="31" t="s">
        <v>4</v>
      </c>
      <c r="B18" s="32"/>
      <c r="C18" s="10"/>
      <c r="D18" s="11"/>
      <c r="E18" s="4">
        <f>SUM(E4:E17)</f>
        <v>0</v>
      </c>
      <c r="F18" s="1"/>
    </row>
    <row r="19" spans="1:6">
      <c r="A19" s="5"/>
      <c r="C19" s="12">
        <v>2</v>
      </c>
      <c r="F19" s="1"/>
    </row>
    <row r="20" spans="1:6" ht="40.950000000000003" customHeight="1">
      <c r="A20" s="28" t="s">
        <v>5</v>
      </c>
      <c r="B20" s="28"/>
      <c r="C20" s="28"/>
      <c r="D20" s="28"/>
      <c r="E20" s="28"/>
      <c r="F20" s="29"/>
    </row>
    <row r="21" spans="1:6">
      <c r="A21" s="6"/>
      <c r="B21" s="14"/>
      <c r="C21" s="15"/>
      <c r="D21" s="14"/>
      <c r="E21" s="14"/>
      <c r="F21" s="16"/>
    </row>
    <row r="22" spans="1:6">
      <c r="A22" t="s">
        <v>6</v>
      </c>
      <c r="E22" s="14"/>
      <c r="F22" s="16"/>
    </row>
    <row r="23" spans="1:6">
      <c r="E23" s="14"/>
      <c r="F23" s="16"/>
    </row>
    <row r="24" spans="1:6">
      <c r="A24" s="19"/>
      <c r="B24" s="19"/>
      <c r="C24" s="19"/>
      <c r="D24" s="19"/>
      <c r="E24" s="17"/>
      <c r="F24" s="18"/>
    </row>
  </sheetData>
  <mergeCells count="5">
    <mergeCell ref="A1:F1"/>
    <mergeCell ref="A2:F2"/>
    <mergeCell ref="A17:C17"/>
    <mergeCell ref="A18:B18"/>
    <mergeCell ref="A20:F20"/>
  </mergeCells>
  <conditionalFormatting sqref="C18">
    <cfRule type="top10" priority="1" rank="10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8C0014-EAEC-4E13-8277-8363C05C44F2}">
  <dimension ref="A1:F24"/>
  <sheetViews>
    <sheetView topLeftCell="A5" workbookViewId="0">
      <selection sqref="A1:F1"/>
    </sheetView>
  </sheetViews>
  <sheetFormatPr baseColWidth="10" defaultRowHeight="14.4"/>
  <cols>
    <col min="1" max="1" width="32.33203125" customWidth="1"/>
    <col min="2" max="2" width="16.33203125" customWidth="1"/>
    <col min="4" max="4" width="14.109375" customWidth="1"/>
    <col min="5" max="5" width="11.88671875" bestFit="1" customWidth="1"/>
  </cols>
  <sheetData>
    <row r="1" spans="1:6" ht="87" customHeight="1">
      <c r="A1" s="24" t="s">
        <v>10</v>
      </c>
      <c r="B1" s="25"/>
      <c r="C1" s="25"/>
      <c r="D1" s="25"/>
      <c r="E1" s="25"/>
      <c r="F1" s="26"/>
    </row>
    <row r="2" spans="1:6" ht="166.5" customHeight="1">
      <c r="A2" s="27" t="s">
        <v>8</v>
      </c>
      <c r="B2" s="28"/>
      <c r="C2" s="28"/>
      <c r="D2" s="28"/>
      <c r="E2" s="28"/>
      <c r="F2" s="29"/>
    </row>
    <row r="3" spans="1:6" ht="32.25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20.399999999999999">
      <c r="A4" s="22" t="s">
        <v>11</v>
      </c>
      <c r="B4" s="20">
        <v>195</v>
      </c>
      <c r="C4" s="21">
        <v>3</v>
      </c>
      <c r="D4" s="13"/>
      <c r="E4" s="2">
        <f>+D4*C4</f>
        <v>0</v>
      </c>
      <c r="F4" s="3" t="str">
        <f>IF(D4&gt;B4,"ERROR TARIFA","")</f>
        <v/>
      </c>
    </row>
    <row r="5" spans="1:6" ht="41.25" customHeight="1">
      <c r="A5" s="22" t="s">
        <v>23</v>
      </c>
      <c r="B5" s="20">
        <v>195</v>
      </c>
      <c r="C5" s="21">
        <v>3</v>
      </c>
      <c r="D5" s="13"/>
      <c r="E5" s="2">
        <f t="shared" ref="E5:E16" si="0">+D5*C5</f>
        <v>0</v>
      </c>
      <c r="F5" s="3" t="str">
        <f t="shared" ref="F5:F16" si="1">IF(D5&gt;B5,"ERROR TARIFA","")</f>
        <v/>
      </c>
    </row>
    <row r="6" spans="1:6" ht="18" customHeight="1">
      <c r="A6" s="22" t="s">
        <v>12</v>
      </c>
      <c r="B6" s="20">
        <v>195</v>
      </c>
      <c r="C6" s="21">
        <v>2</v>
      </c>
      <c r="D6" s="13"/>
      <c r="E6" s="2">
        <f t="shared" si="0"/>
        <v>0</v>
      </c>
      <c r="F6" s="3" t="str">
        <f t="shared" si="1"/>
        <v/>
      </c>
    </row>
    <row r="7" spans="1:6" ht="18" customHeight="1">
      <c r="A7" s="22" t="s">
        <v>13</v>
      </c>
      <c r="B7" s="20">
        <v>195</v>
      </c>
      <c r="C7" s="21">
        <v>1</v>
      </c>
      <c r="D7" s="13"/>
      <c r="E7" s="2">
        <f t="shared" si="0"/>
        <v>0</v>
      </c>
      <c r="F7" s="3" t="str">
        <f t="shared" si="1"/>
        <v/>
      </c>
    </row>
    <row r="8" spans="1:6" ht="18" customHeight="1">
      <c r="A8" s="22" t="s">
        <v>14</v>
      </c>
      <c r="B8" s="20">
        <v>195</v>
      </c>
      <c r="C8" s="21">
        <v>1</v>
      </c>
      <c r="D8" s="13"/>
      <c r="E8" s="2">
        <f t="shared" si="0"/>
        <v>0</v>
      </c>
      <c r="F8" s="3" t="str">
        <f t="shared" si="1"/>
        <v/>
      </c>
    </row>
    <row r="9" spans="1:6" ht="18" customHeight="1">
      <c r="A9" s="22" t="s">
        <v>15</v>
      </c>
      <c r="B9" s="20">
        <v>195</v>
      </c>
      <c r="C9" s="21">
        <v>1</v>
      </c>
      <c r="D9" s="13"/>
      <c r="E9" s="2">
        <f t="shared" si="0"/>
        <v>0</v>
      </c>
      <c r="F9" s="3" t="str">
        <f t="shared" si="1"/>
        <v/>
      </c>
    </row>
    <row r="10" spans="1:6" ht="18" customHeight="1">
      <c r="A10" s="22" t="s">
        <v>16</v>
      </c>
      <c r="B10" s="20">
        <v>195</v>
      </c>
      <c r="C10" s="21">
        <v>3</v>
      </c>
      <c r="D10" s="13"/>
      <c r="E10" s="2">
        <f t="shared" si="0"/>
        <v>0</v>
      </c>
      <c r="F10" s="3" t="str">
        <f t="shared" si="1"/>
        <v/>
      </c>
    </row>
    <row r="11" spans="1:6" ht="18" customHeight="1">
      <c r="A11" s="22" t="s">
        <v>17</v>
      </c>
      <c r="B11" s="20">
        <v>195</v>
      </c>
      <c r="C11" s="21">
        <v>3</v>
      </c>
      <c r="D11" s="13"/>
      <c r="E11" s="2">
        <f t="shared" si="0"/>
        <v>0</v>
      </c>
      <c r="F11" s="3" t="str">
        <f t="shared" si="1"/>
        <v/>
      </c>
    </row>
    <row r="12" spans="1:6" ht="18" customHeight="1">
      <c r="A12" s="22" t="s">
        <v>18</v>
      </c>
      <c r="B12" s="20">
        <v>195</v>
      </c>
      <c r="C12" s="21">
        <v>3</v>
      </c>
      <c r="D12" s="13"/>
      <c r="E12" s="2">
        <f t="shared" si="0"/>
        <v>0</v>
      </c>
      <c r="F12" s="3" t="str">
        <f t="shared" si="1"/>
        <v/>
      </c>
    </row>
    <row r="13" spans="1:6" ht="18" customHeight="1">
      <c r="A13" s="22" t="s">
        <v>19</v>
      </c>
      <c r="B13" s="20">
        <v>195</v>
      </c>
      <c r="C13" s="21">
        <v>3</v>
      </c>
      <c r="D13" s="13"/>
      <c r="E13" s="2">
        <f t="shared" si="0"/>
        <v>0</v>
      </c>
      <c r="F13" s="3" t="str">
        <f t="shared" si="1"/>
        <v/>
      </c>
    </row>
    <row r="14" spans="1:6" ht="18" customHeight="1">
      <c r="A14" s="22" t="s">
        <v>20</v>
      </c>
      <c r="B14" s="20">
        <v>195</v>
      </c>
      <c r="C14" s="21">
        <v>2</v>
      </c>
      <c r="D14" s="13"/>
      <c r="E14" s="2">
        <f t="shared" si="0"/>
        <v>0</v>
      </c>
      <c r="F14" s="3" t="str">
        <f t="shared" si="1"/>
        <v/>
      </c>
    </row>
    <row r="15" spans="1:6" ht="18" customHeight="1">
      <c r="A15" s="22" t="s">
        <v>21</v>
      </c>
      <c r="B15" s="20">
        <v>195</v>
      </c>
      <c r="C15" s="21">
        <v>2</v>
      </c>
      <c r="D15" s="13"/>
      <c r="E15" s="2">
        <f t="shared" si="0"/>
        <v>0</v>
      </c>
      <c r="F15" s="3" t="str">
        <f t="shared" si="1"/>
        <v/>
      </c>
    </row>
    <row r="16" spans="1:6" ht="18" customHeight="1">
      <c r="A16" s="23" t="s">
        <v>22</v>
      </c>
      <c r="B16" s="20">
        <v>195</v>
      </c>
      <c r="C16" s="21">
        <v>2</v>
      </c>
      <c r="D16" s="13"/>
      <c r="E16" s="2">
        <f t="shared" si="0"/>
        <v>0</v>
      </c>
      <c r="F16" s="3" t="str">
        <f t="shared" si="1"/>
        <v/>
      </c>
    </row>
    <row r="17" spans="1:6" ht="32.4" customHeight="1">
      <c r="A17" s="30" t="s">
        <v>9</v>
      </c>
      <c r="B17" s="30"/>
      <c r="C17" s="30"/>
      <c r="F17" s="1"/>
    </row>
    <row r="18" spans="1:6">
      <c r="A18" s="31" t="s">
        <v>4</v>
      </c>
      <c r="B18" s="32"/>
      <c r="C18" s="10"/>
      <c r="D18" s="11"/>
      <c r="E18" s="4">
        <f>SUM(E4:E17)</f>
        <v>0</v>
      </c>
      <c r="F18" s="1"/>
    </row>
    <row r="19" spans="1:6">
      <c r="A19" s="5"/>
      <c r="C19" s="12">
        <v>2</v>
      </c>
      <c r="F19" s="1"/>
    </row>
    <row r="20" spans="1:6" ht="40.950000000000003" customHeight="1">
      <c r="A20" s="28" t="s">
        <v>5</v>
      </c>
      <c r="B20" s="28"/>
      <c r="C20" s="28"/>
      <c r="D20" s="28"/>
      <c r="E20" s="28"/>
      <c r="F20" s="29"/>
    </row>
    <row r="21" spans="1:6">
      <c r="A21" s="6"/>
      <c r="B21" s="14"/>
      <c r="C21" s="15"/>
      <c r="D21" s="14"/>
      <c r="E21" s="14"/>
      <c r="F21" s="16"/>
    </row>
    <row r="22" spans="1:6">
      <c r="A22" t="s">
        <v>6</v>
      </c>
      <c r="E22" s="14"/>
      <c r="F22" s="16"/>
    </row>
    <row r="23" spans="1:6">
      <c r="E23" s="14"/>
      <c r="F23" s="16"/>
    </row>
    <row r="24" spans="1:6">
      <c r="A24" s="19"/>
      <c r="B24" s="19"/>
      <c r="C24" s="19"/>
      <c r="D24" s="19"/>
      <c r="E24" s="17"/>
      <c r="F24" s="18"/>
    </row>
  </sheetData>
  <mergeCells count="5">
    <mergeCell ref="A1:F1"/>
    <mergeCell ref="A2:F2"/>
    <mergeCell ref="A18:B18"/>
    <mergeCell ref="A20:F20"/>
    <mergeCell ref="A17:C17"/>
  </mergeCells>
  <conditionalFormatting sqref="C18">
    <cfRule type="top10" priority="2" rank="10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A97A4-C432-421C-992D-BDDE30E7F8FA}">
  <dimension ref="A1:F24"/>
  <sheetViews>
    <sheetView tabSelected="1" workbookViewId="0">
      <selection activeCell="G2" sqref="G2"/>
    </sheetView>
  </sheetViews>
  <sheetFormatPr baseColWidth="10" defaultRowHeight="14.4"/>
  <cols>
    <col min="1" max="1" width="32.33203125" customWidth="1"/>
    <col min="2" max="2" width="16.33203125" customWidth="1"/>
    <col min="4" max="4" width="14.109375" customWidth="1"/>
    <col min="5" max="5" width="11.88671875" bestFit="1" customWidth="1"/>
  </cols>
  <sheetData>
    <row r="1" spans="1:6" ht="87" customHeight="1">
      <c r="A1" s="24" t="s">
        <v>26</v>
      </c>
      <c r="B1" s="25"/>
      <c r="C1" s="25"/>
      <c r="D1" s="25"/>
      <c r="E1" s="25"/>
      <c r="F1" s="26"/>
    </row>
    <row r="2" spans="1:6" ht="166.5" customHeight="1">
      <c r="A2" s="27" t="s">
        <v>8</v>
      </c>
      <c r="B2" s="28"/>
      <c r="C2" s="28"/>
      <c r="D2" s="28"/>
      <c r="E2" s="28"/>
      <c r="F2" s="29"/>
    </row>
    <row r="3" spans="1:6" ht="32.25" customHeight="1">
      <c r="A3" s="7" t="s">
        <v>0</v>
      </c>
      <c r="B3" s="8" t="s">
        <v>1</v>
      </c>
      <c r="C3" s="8" t="s">
        <v>7</v>
      </c>
      <c r="D3" s="8" t="s">
        <v>2</v>
      </c>
      <c r="E3" s="9" t="s">
        <v>3</v>
      </c>
      <c r="F3" s="1"/>
    </row>
    <row r="4" spans="1:6" ht="20.399999999999999">
      <c r="A4" s="22" t="s">
        <v>11</v>
      </c>
      <c r="B4" s="20">
        <v>195</v>
      </c>
      <c r="C4" s="21">
        <v>1</v>
      </c>
      <c r="D4" s="13"/>
      <c r="E4" s="2">
        <f>+D4*C4</f>
        <v>0</v>
      </c>
      <c r="F4" s="3" t="str">
        <f>IF(D4&gt;B4,"ERROR TARIFA","")</f>
        <v/>
      </c>
    </row>
    <row r="5" spans="1:6" ht="41.25" customHeight="1">
      <c r="A5" s="22" t="s">
        <v>23</v>
      </c>
      <c r="B5" s="20">
        <v>195</v>
      </c>
      <c r="C5" s="21">
        <v>1</v>
      </c>
      <c r="D5" s="13"/>
      <c r="E5" s="2">
        <f t="shared" ref="E5:E16" si="0">+D5*C5</f>
        <v>0</v>
      </c>
      <c r="F5" s="3" t="str">
        <f t="shared" ref="F5:F16" si="1">IF(D5&gt;B5,"ERROR TARIFA","")</f>
        <v/>
      </c>
    </row>
    <row r="6" spans="1:6" ht="18" customHeight="1">
      <c r="A6" s="22" t="s">
        <v>12</v>
      </c>
      <c r="B6" s="20">
        <v>195</v>
      </c>
      <c r="C6" s="21">
        <v>1</v>
      </c>
      <c r="D6" s="13"/>
      <c r="E6" s="2">
        <f t="shared" si="0"/>
        <v>0</v>
      </c>
      <c r="F6" s="3" t="str">
        <f t="shared" si="1"/>
        <v/>
      </c>
    </row>
    <row r="7" spans="1:6" ht="18" customHeight="1">
      <c r="A7" s="22" t="s">
        <v>13</v>
      </c>
      <c r="B7" s="20">
        <v>195</v>
      </c>
      <c r="C7" s="21">
        <v>1</v>
      </c>
      <c r="D7" s="13"/>
      <c r="E7" s="2">
        <f t="shared" si="0"/>
        <v>0</v>
      </c>
      <c r="F7" s="3" t="str">
        <f t="shared" si="1"/>
        <v/>
      </c>
    </row>
    <row r="8" spans="1:6" ht="18" customHeight="1">
      <c r="A8" s="22" t="s">
        <v>14</v>
      </c>
      <c r="B8" s="20">
        <v>195</v>
      </c>
      <c r="C8" s="21">
        <v>1</v>
      </c>
      <c r="D8" s="13"/>
      <c r="E8" s="2">
        <f t="shared" si="0"/>
        <v>0</v>
      </c>
      <c r="F8" s="3" t="str">
        <f t="shared" si="1"/>
        <v/>
      </c>
    </row>
    <row r="9" spans="1:6" ht="18" customHeight="1">
      <c r="A9" s="22" t="s">
        <v>15</v>
      </c>
      <c r="B9" s="20">
        <v>195</v>
      </c>
      <c r="C9" s="21">
        <v>1</v>
      </c>
      <c r="D9" s="13"/>
      <c r="E9" s="2">
        <f t="shared" si="0"/>
        <v>0</v>
      </c>
      <c r="F9" s="3" t="str">
        <f t="shared" si="1"/>
        <v/>
      </c>
    </row>
    <row r="10" spans="1:6" ht="18" customHeight="1">
      <c r="A10" s="22" t="s">
        <v>16</v>
      </c>
      <c r="B10" s="20">
        <v>195</v>
      </c>
      <c r="C10" s="21">
        <v>1</v>
      </c>
      <c r="D10" s="13"/>
      <c r="E10" s="2">
        <f t="shared" si="0"/>
        <v>0</v>
      </c>
      <c r="F10" s="3" t="str">
        <f t="shared" si="1"/>
        <v/>
      </c>
    </row>
    <row r="11" spans="1:6" ht="18" customHeight="1">
      <c r="A11" s="22" t="s">
        <v>17</v>
      </c>
      <c r="B11" s="20">
        <v>195</v>
      </c>
      <c r="C11" s="21">
        <v>1</v>
      </c>
      <c r="D11" s="13"/>
      <c r="E11" s="2">
        <f t="shared" si="0"/>
        <v>0</v>
      </c>
      <c r="F11" s="3" t="str">
        <f t="shared" si="1"/>
        <v/>
      </c>
    </row>
    <row r="12" spans="1:6" ht="18" customHeight="1">
      <c r="A12" s="22" t="s">
        <v>18</v>
      </c>
      <c r="B12" s="20">
        <v>195</v>
      </c>
      <c r="C12" s="21">
        <v>1</v>
      </c>
      <c r="D12" s="13"/>
      <c r="E12" s="2">
        <f t="shared" si="0"/>
        <v>0</v>
      </c>
      <c r="F12" s="3" t="str">
        <f t="shared" si="1"/>
        <v/>
      </c>
    </row>
    <row r="13" spans="1:6" ht="18" customHeight="1">
      <c r="A13" s="22" t="s">
        <v>19</v>
      </c>
      <c r="B13" s="20">
        <v>195</v>
      </c>
      <c r="C13" s="21">
        <v>1</v>
      </c>
      <c r="D13" s="13"/>
      <c r="E13" s="2">
        <f t="shared" si="0"/>
        <v>0</v>
      </c>
      <c r="F13" s="3" t="str">
        <f t="shared" si="1"/>
        <v/>
      </c>
    </row>
    <row r="14" spans="1:6" ht="18" customHeight="1">
      <c r="A14" s="22" t="s">
        <v>20</v>
      </c>
      <c r="B14" s="20">
        <v>195</v>
      </c>
      <c r="C14" s="21">
        <v>1</v>
      </c>
      <c r="D14" s="13"/>
      <c r="E14" s="2">
        <f t="shared" si="0"/>
        <v>0</v>
      </c>
      <c r="F14" s="3" t="str">
        <f t="shared" si="1"/>
        <v/>
      </c>
    </row>
    <row r="15" spans="1:6" ht="18" customHeight="1">
      <c r="A15" s="22" t="s">
        <v>21</v>
      </c>
      <c r="B15" s="20">
        <v>195</v>
      </c>
      <c r="C15" s="21">
        <v>1</v>
      </c>
      <c r="D15" s="13"/>
      <c r="E15" s="2">
        <f t="shared" si="0"/>
        <v>0</v>
      </c>
      <c r="F15" s="3" t="str">
        <f t="shared" si="1"/>
        <v/>
      </c>
    </row>
    <row r="16" spans="1:6" ht="18" customHeight="1">
      <c r="A16" s="23" t="s">
        <v>22</v>
      </c>
      <c r="B16" s="20">
        <v>195</v>
      </c>
      <c r="C16" s="21">
        <v>1</v>
      </c>
      <c r="D16" s="13"/>
      <c r="E16" s="2">
        <f t="shared" si="0"/>
        <v>0</v>
      </c>
      <c r="F16" s="3" t="str">
        <f t="shared" si="1"/>
        <v/>
      </c>
    </row>
    <row r="17" spans="1:6" ht="32.4" customHeight="1">
      <c r="A17" s="30" t="s">
        <v>9</v>
      </c>
      <c r="B17" s="30"/>
      <c r="C17" s="30"/>
      <c r="F17" s="1"/>
    </row>
    <row r="18" spans="1:6">
      <c r="A18" s="31" t="s">
        <v>4</v>
      </c>
      <c r="B18" s="32"/>
      <c r="C18" s="10"/>
      <c r="D18" s="11"/>
      <c r="E18" s="4">
        <f>SUM(E4:E17)</f>
        <v>0</v>
      </c>
      <c r="F18" s="1"/>
    </row>
    <row r="19" spans="1:6">
      <c r="A19" s="5"/>
      <c r="C19" s="12">
        <v>2</v>
      </c>
      <c r="F19" s="1"/>
    </row>
    <row r="20" spans="1:6" ht="40.950000000000003" customHeight="1">
      <c r="A20" s="28" t="s">
        <v>5</v>
      </c>
      <c r="B20" s="28"/>
      <c r="C20" s="28"/>
      <c r="D20" s="28"/>
      <c r="E20" s="28"/>
      <c r="F20" s="29"/>
    </row>
    <row r="21" spans="1:6">
      <c r="A21" s="6"/>
      <c r="B21" s="14"/>
      <c r="C21" s="15"/>
      <c r="D21" s="14"/>
      <c r="E21" s="14"/>
      <c r="F21" s="16"/>
    </row>
    <row r="22" spans="1:6">
      <c r="A22" t="s">
        <v>6</v>
      </c>
      <c r="E22" s="14"/>
      <c r="F22" s="16"/>
    </row>
    <row r="23" spans="1:6">
      <c r="E23" s="14"/>
      <c r="F23" s="16"/>
    </row>
    <row r="24" spans="1:6">
      <c r="A24" s="19"/>
      <c r="B24" s="19"/>
      <c r="C24" s="19"/>
      <c r="D24" s="19"/>
      <c r="E24" s="17"/>
      <c r="F24" s="18"/>
    </row>
  </sheetData>
  <mergeCells count="5">
    <mergeCell ref="A1:F1"/>
    <mergeCell ref="A2:F2"/>
    <mergeCell ref="A17:C17"/>
    <mergeCell ref="A18:B18"/>
    <mergeCell ref="A20:F20"/>
  </mergeCells>
  <conditionalFormatting sqref="C18">
    <cfRule type="top10" priority="1" rank="10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BCN</vt:lpstr>
      <vt:lpstr>LLEIDA</vt:lpstr>
      <vt:lpstr>VIGO</vt:lpstr>
      <vt:lpstr>VALENCIA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Martin   Laura</dc:creator>
  <cp:lastModifiedBy>Verónica Leticia Campomanes Cáceres</cp:lastModifiedBy>
  <dcterms:created xsi:type="dcterms:W3CDTF">2025-04-10T09:46:10Z</dcterms:created>
  <dcterms:modified xsi:type="dcterms:W3CDTF">2025-10-28T12:35:01Z</dcterms:modified>
</cp:coreProperties>
</file>